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colostate-my.sharepoint.com/personal/halmcc_colostate_edu/Documents/sum25/new cog module/Applied Attentional Control Module/resources for instructor/"/>
    </mc:Choice>
  </mc:AlternateContent>
  <xr:revisionPtr revIDLastSave="75" documentId="11_F25DC773A252ABDACC10486691DC403E5ADE58E8" xr6:coauthVersionLast="47" xr6:coauthVersionMax="47" xr10:uidLastSave="{65C9AC16-E7C3-475E-8844-60AD3B550FB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/>
  <c r="C20" i="1"/>
  <c r="C21" i="1"/>
  <c r="B21" i="1"/>
  <c r="B20" i="1"/>
  <c r="B19" i="1"/>
</calcChain>
</file>

<file path=xl/sharedStrings.xml><?xml version="1.0" encoding="utf-8"?>
<sst xmlns="http://schemas.openxmlformats.org/spreadsheetml/2006/main" count="8" uniqueCount="8">
  <si>
    <t>Subj</t>
  </si>
  <si>
    <t>Cong</t>
  </si>
  <si>
    <t>Incong</t>
  </si>
  <si>
    <t>AVE</t>
  </si>
  <si>
    <t>SD</t>
  </si>
  <si>
    <t>SE</t>
  </si>
  <si>
    <t>Congruent</t>
  </si>
  <si>
    <t>Incongruent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</si>
</sst>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Proportion of Correct Responses based on Congruency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7EA-49BD-A6FF-074BE0196304}"/>
              </c:ext>
            </c:extLst>
          </c:dPt>
          <c:errBars>
            <c:errBarType val="both"/>
            <c:errValType val="cust"/>
            <c:noEndCap val="0"/>
            <c:plus>
              <c:numRef>
                <c:f>Sheet1!$B$21:$C$21</c:f>
                <c:numCache>
                  <c:formatCode>General</c:formatCode>
                  <c:ptCount val="2"/>
                  <c:pt idx="0">
                    <c:v>2.6877422371450372E-2</c:v>
                  </c:pt>
                  <c:pt idx="1">
                    <c:v>2.2764647299413108E-2</c:v>
                  </c:pt>
                </c:numCache>
              </c:numRef>
            </c:plus>
            <c:minus>
              <c:numRef>
                <c:f>Sheet1!$B$21:$C$21</c:f>
                <c:numCache>
                  <c:formatCode>General</c:formatCode>
                  <c:ptCount val="2"/>
                  <c:pt idx="0">
                    <c:v>2.6877422371450372E-2</c:v>
                  </c:pt>
                  <c:pt idx="1">
                    <c:v>2.2764647299413108E-2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Sheet1!$B$18:$C$18</c:f>
              <c:strCache>
                <c:ptCount val="2"/>
                <c:pt idx="0">
                  <c:v>Congruent</c:v>
                </c:pt>
                <c:pt idx="1">
                  <c:v>Incongruent</c:v>
                </c:pt>
              </c:strCache>
            </c:strRef>
          </c:cat>
          <c:val>
            <c:numRef>
              <c:f>Sheet1!$B$19:$C$19</c:f>
              <c:numCache>
                <c:formatCode>General</c:formatCode>
                <c:ptCount val="2"/>
                <c:pt idx="0">
                  <c:v>0.87375000000000003</c:v>
                </c:pt>
                <c:pt idx="1">
                  <c:v>0.68124999999999991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EA-49BD-A6FF-074BE01963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0323264"/>
        <c:axId val="780320864"/>
      </c:barChart>
      <c:catAx>
        <c:axId val="780323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0320864"/>
        <c:crosses val="autoZero"/>
        <c:auto val="1"/>
        <c:lblAlgn val="ctr"/>
        <c:lblOffset val="100"/>
        <c:noMultiLvlLbl val="0"/>
      </c:catAx>
      <c:valAx>
        <c:axId val="780320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0323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536575</xdr:colOff>
      <xdr:row>9</xdr:row>
      <xdr:rowOff>174625</xdr:rowOff>
    </xdr:from>
    <xdr:to>
      <xdr:col>13</xdr:col>
      <xdr:colOff>231775</xdr:colOff>
      <xdr:row>24</xdr:row>
      <xdr:rowOff>155575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9C2B2A4-2BC2-F0E8-AA12-63845D2A55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>
      <selection activeCell="O20" sqref="O20"/>
    </sheetView>
  </sheetViews>
  <sheetFormatPr defaultRowHeight="14.5" x14ac:dyDescent="0.35"/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>
        <v>1</v>
      </c>
      <c r="B2">
        <v>1</v>
      </c>
      <c r="C2">
        <v>0.7</v>
      </c>
    </row>
    <row r="3" spans="1:3" x14ac:dyDescent="0.35">
      <c r="A3">
        <v>2</v>
      </c>
      <c r="B3">
        <v>0.9</v>
      </c>
      <c r="C3">
        <v>0.6</v>
      </c>
    </row>
    <row r="4" spans="1:3" x14ac:dyDescent="0.35">
      <c r="A4">
        <v>3</v>
      </c>
      <c r="B4">
        <v>0.8</v>
      </c>
      <c r="C4">
        <v>0.8</v>
      </c>
    </row>
    <row r="5" spans="1:3" x14ac:dyDescent="0.35">
      <c r="A5">
        <v>4</v>
      </c>
      <c r="B5">
        <v>0.9</v>
      </c>
      <c r="C5">
        <v>0.7</v>
      </c>
    </row>
    <row r="6" spans="1:3" x14ac:dyDescent="0.35">
      <c r="A6">
        <v>5</v>
      </c>
      <c r="B6">
        <v>0.7</v>
      </c>
      <c r="C6">
        <v>0.6</v>
      </c>
    </row>
    <row r="7" spans="1:3" x14ac:dyDescent="0.35">
      <c r="A7">
        <v>6</v>
      </c>
      <c r="B7">
        <v>0.8</v>
      </c>
      <c r="C7">
        <v>0.7</v>
      </c>
    </row>
    <row r="8" spans="1:3" x14ac:dyDescent="0.35">
      <c r="A8">
        <v>7</v>
      </c>
      <c r="B8">
        <v>1</v>
      </c>
      <c r="C8">
        <v>0.8</v>
      </c>
    </row>
    <row r="9" spans="1:3" x14ac:dyDescent="0.35">
      <c r="A9">
        <v>8</v>
      </c>
      <c r="B9">
        <v>0.9</v>
      </c>
      <c r="C9">
        <v>0.8</v>
      </c>
    </row>
    <row r="10" spans="1:3" x14ac:dyDescent="0.35">
      <c r="A10">
        <v>9</v>
      </c>
      <c r="B10">
        <v>0.8</v>
      </c>
      <c r="C10">
        <v>0.6</v>
      </c>
    </row>
    <row r="11" spans="1:3" x14ac:dyDescent="0.35">
      <c r="A11">
        <v>10</v>
      </c>
      <c r="B11">
        <v>1</v>
      </c>
      <c r="C11">
        <v>0.7</v>
      </c>
    </row>
    <row r="12" spans="1:3" x14ac:dyDescent="0.35">
      <c r="A12">
        <v>11</v>
      </c>
      <c r="B12">
        <v>0.9</v>
      </c>
      <c r="C12">
        <v>0.7</v>
      </c>
    </row>
    <row r="13" spans="1:3" x14ac:dyDescent="0.35">
      <c r="A13">
        <v>12</v>
      </c>
      <c r="B13">
        <v>1</v>
      </c>
      <c r="C13">
        <v>0.8</v>
      </c>
    </row>
    <row r="14" spans="1:3" x14ac:dyDescent="0.35">
      <c r="A14">
        <v>13</v>
      </c>
      <c r="B14">
        <v>1</v>
      </c>
      <c r="C14">
        <v>0.6</v>
      </c>
    </row>
    <row r="15" spans="1:3" x14ac:dyDescent="0.35">
      <c r="A15">
        <v>14</v>
      </c>
      <c r="B15">
        <v>0.8</v>
      </c>
      <c r="C15">
        <v>0.5</v>
      </c>
    </row>
    <row r="16" spans="1:3" x14ac:dyDescent="0.35">
      <c r="A16">
        <v>15</v>
      </c>
      <c r="B16">
        <v>0.7</v>
      </c>
      <c r="C16">
        <v>0.7</v>
      </c>
    </row>
    <row r="17" spans="1:3" x14ac:dyDescent="0.35">
      <c r="A17">
        <v>16</v>
      </c>
      <c r="B17">
        <v>0.78</v>
      </c>
      <c r="C17">
        <v>0.6</v>
      </c>
    </row>
    <row r="18" spans="1:3" x14ac:dyDescent="0.35">
      <c r="B18" t="s">
        <v>6</v>
      </c>
      <c r="C18" t="s">
        <v>7</v>
      </c>
    </row>
    <row r="19" spans="1:3" x14ac:dyDescent="0.35">
      <c r="A19" t="s">
        <v>3</v>
      </c>
      <c r="B19">
        <f>AVERAGE(B2:B17)</f>
        <v>0.87375000000000003</v>
      </c>
      <c r="C19">
        <f>AVERAGE(C2:C17)</f>
        <v>0.68124999999999991</v>
      </c>
    </row>
    <row r="20" spans="1:3" x14ac:dyDescent="0.35">
      <c r="A20" t="s">
        <v>4</v>
      </c>
      <c r="B20">
        <f>STDEV(B2:B17)</f>
        <v>0.10750968948580149</v>
      </c>
      <c r="C20">
        <f>STDEV(C2:C17)</f>
        <v>9.1058589197652431E-2</v>
      </c>
    </row>
    <row r="21" spans="1:3" x14ac:dyDescent="0.35">
      <c r="A21" t="s">
        <v>5</v>
      </c>
      <c r="B21">
        <f>B20/SQRT(COUNT(B2:B17))</f>
        <v>2.6877422371450372E-2</v>
      </c>
      <c r="C21">
        <f>C20/SQRT(COUNT(C2:C17))</f>
        <v>2.2764647299413108E-2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McCoy,Haley</dc:creator>
  <cp:lastModifiedBy>McCoy,Haley</cp:lastModifiedBy>
  <dcterms:created xsi:type="dcterms:W3CDTF">2015-06-05T18:17:20Z</dcterms:created>
  <dcterms:modified xsi:type="dcterms:W3CDTF">2025-08-12T20:19:23Z</dcterms:modified>
</cp:coreProperties>
</file>